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" sheetId="1" state="visible" r:id="rId2"/>
  </sheets>
  <definedNames>
    <definedName function="false" hidden="false" localSheetId="0" name="_xlnm.Print_Area" vbProcedure="false">'2026'!$A$1:$F$76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<sst xmlns="http://schemas.openxmlformats.org/spreadsheetml/2006/main" count="143" uniqueCount="141">
  <si>
    <t xml:space="preserve">Приложение № 2</t>
  </si>
  <si>
    <r>
      <rPr>
        <sz val="10"/>
        <rFont val="Times New Roman"/>
        <family val="1"/>
        <charset val="204"/>
      </rPr>
      <t xml:space="preserve">к решению Совета депутатов Кировского сельского поселения "О бюджете Кировского сельского поселения на 2026 год и плановый период 2027 и 2028 годов" (в редакции решения от 21.07.2026г.№57/122)</t>
    </r>
    <r>
      <rPr>
        <sz val="12"/>
        <rFont val="Times New Roman"/>
        <family val="1"/>
        <charset val="204"/>
      </rPr>
      <t xml:space="preserve"> </t>
    </r>
  </si>
  <si>
    <t xml:space="preserve">Прогноз поступлений по налогам, сборам, платежам и поступлений из других бюджетов бюджетной системы Российской Федерации в бюджет Кировского сельского поселения в 2026 году</t>
  </si>
  <si>
    <t xml:space="preserve">тыс. рублей</t>
  </si>
  <si>
    <t xml:space="preserve">Код бюджетной классификации</t>
  </si>
  <si>
    <t xml:space="preserve">Наименование доходов</t>
  </si>
  <si>
    <t xml:space="preserve">План  на 2026 год</t>
  </si>
  <si>
    <t xml:space="preserve">Изменения</t>
  </si>
  <si>
    <t xml:space="preserve">План на 2026 год     с изменениями </t>
  </si>
  <si>
    <t xml:space="preserve">План на 2025 год</t>
  </si>
  <si>
    <t xml:space="preserve">000 1 00 00000 00 0000 000</t>
  </si>
  <si>
    <t xml:space="preserve">Налоговые и неналоговые  доходы</t>
  </si>
  <si>
    <t xml:space="preserve">000 1 01 00000 00 0000 000</t>
  </si>
  <si>
    <t xml:space="preserve">Налоги на прибыль, доходы</t>
  </si>
  <si>
    <t xml:space="preserve">000 1 01 02000 01 0000 110</t>
  </si>
  <si>
    <t xml:space="preserve">Налог на доходы физических лиц</t>
  </si>
  <si>
    <t xml:space="preserve">000 1 01 02010 01 0000 110</t>
  </si>
  <si>
    <t xml:space="preserve"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</si>
  <si>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000 1 01 02020 01 0000 110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</si>
  <si>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</si>
  <si>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000 1 01 02030 01 0000 110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</si>
  <si>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</si>
  <si>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000 1 01 02040 01 0000 110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</si>
  <si>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</si>
  <si>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000 1 01 02080 01 0000 110</t>
  </si>
  <si>
    <t xml:space="preserve"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
</t>
  </si>
  <si>
    <t xml:space="preserve">000 1 01 02130 01 0000 110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</si>
  <si>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</si>
  <si>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000 1 01 02140 01 0000 110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</si>
  <si>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</si>
  <si>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000 1 01 02210 01 0000 110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</si>
  <si>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</si>
  <si>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000 1 03 00000 00 0000 000</t>
  </si>
  <si>
    <t xml:space="preserve">Налоги на товары (работы, услуги), реализуемые на территории Российской Федерации</t>
  </si>
  <si>
    <t xml:space="preserve">000 1 03 02000 01 0000 110</t>
  </si>
  <si>
    <t xml:space="preserve">Акцизы по подакцизным товарам (продукции), производимым на территории Российской Федерации</t>
  </si>
  <si>
    <t xml:space="preserve">000 1 03 02231 01 0000 110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</si>
  <si>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</si>
  <si>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</si>
  <si>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</si>
  <si>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</si>
  <si>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</si>
  <si>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</si>
  <si>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</si>
  <si>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000 1 03 03000 01 0000 110</t>
  </si>
  <si>
    <t xml:space="preserve">Туристический налог </t>
  </si>
  <si>
    <t xml:space="preserve">000 1 05 00000 00 0000 000</t>
  </si>
  <si>
    <t xml:space="preserve">Налоги на совокупный доход</t>
  </si>
  <si>
    <t xml:space="preserve">000 1 05 03000 01 0000 110</t>
  </si>
  <si>
    <t xml:space="preserve">Единый сельскохозяйственный налог</t>
  </si>
  <si>
    <t xml:space="preserve">000 1 05 03010 01 0000 110</t>
  </si>
  <si>
    <t xml:space="preserve">000 1 06 00000 00 0000 000</t>
  </si>
  <si>
    <t xml:space="preserve">Налоги на имущество</t>
  </si>
  <si>
    <t xml:space="preserve">000 1 06 01000 00 0000 110</t>
  </si>
  <si>
    <t xml:space="preserve">Налог на имущество физических лиц</t>
  </si>
  <si>
    <t xml:space="preserve">000 1 06 01030 10 0000 110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</si>
  <si>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</si>
  <si>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000 1 06 06000 00 0000 110</t>
  </si>
  <si>
    <t xml:space="preserve">Земельный налог</t>
  </si>
  <si>
    <t xml:space="preserve">000 1 06 06030 00 0000 110</t>
  </si>
  <si>
    <t xml:space="preserve">Земельный налог с организаций</t>
  </si>
  <si>
    <t xml:space="preserve">000 1 06 06033 10 0000 110</t>
  </si>
  <si>
    <t xml:space="preserve">Земельный налог с организаций, обладающих земельным участком, расположенным в границах сельских поселений</t>
  </si>
  <si>
    <t xml:space="preserve">000 1 06 06040 00 0000 110</t>
  </si>
  <si>
    <t xml:space="preserve">Земельный налог с физических лиц</t>
  </si>
  <si>
    <t xml:space="preserve">000 1 06 06043 10 0000 110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</si>
  <si>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</si>
  <si>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000 1 09 00000 00 0000 000</t>
  </si>
  <si>
    <t xml:space="preserve">Задолженность и перерасчеты по отмененным налогам, сборам и иным обязательным платежам</t>
  </si>
  <si>
    <t xml:space="preserve">000 1 09 04000 00 0000 110
</t>
  </si>
  <si>
    <t xml:space="preserve">000 1 09 04050 00 0000 110
</t>
  </si>
  <si>
    <t xml:space="preserve">Земельный налог (по обязательствам, возникшим до 1 января 2006 года)
</t>
  </si>
  <si>
    <t xml:space="preserve">000 1 09 04053 10 0000 110</t>
  </si>
  <si>
    <t xml:space="preserve">Земельный налог (по обязательствам, возникшим до 1 января 2006 года), мобилизуемый на территориях сельских поселений 
</t>
  </si>
  <si>
    <t xml:space="preserve">000 1 11 00000 00 0000 000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</si>
  <si>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</si>
  <si>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</si>
  <si>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</si>
  <si>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</si>
  <si>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</si>
  <si>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000 1 11 05025 10 0000 120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</si>
  <si>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</si>
  <si>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000 1 11 05030 00 0000 120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</si>
  <si>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</si>
  <si>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000 1 11 05035 10 0000 120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</si>
  <si>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</si>
  <si>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000 1 13 00000 00 0000 000</t>
  </si>
  <si>
    <t xml:space="preserve">Доходы от оказания платных услуг  и компенсации затрат государства</t>
  </si>
  <si>
    <t xml:space="preserve">000 1 13 01000 00 0000 130</t>
  </si>
  <si>
    <t xml:space="preserve">Доходы от оказания платных услуг (работ)</t>
  </si>
  <si>
    <t xml:space="preserve">000 1 13 01990 00 0000 130</t>
  </si>
  <si>
    <t xml:space="preserve">Прочие доходы от оказания платных услуг (работ)</t>
  </si>
  <si>
    <t xml:space="preserve">000 1 13 01995 10 0000 130</t>
  </si>
  <si>
    <t xml:space="preserve">Прочие доходы от оказания платных услуг (работ) получателями средств бюджетов сельских поселений</t>
  </si>
  <si>
    <t xml:space="preserve">000 1 13 02000 00 0000 130</t>
  </si>
  <si>
    <t xml:space="preserve">Доходы от компенсации затрат государства</t>
  </si>
  <si>
    <t xml:space="preserve">000 1 13 02990 00 0000 130</t>
  </si>
  <si>
    <t xml:space="preserve">Прочие доходы от компенсации затрат государства</t>
  </si>
  <si>
    <t xml:space="preserve">000 1 13 02995 10 0000 130</t>
  </si>
  <si>
    <t xml:space="preserve">Прочие доходы от компенсации затрат бюджетов сельских поселений</t>
  </si>
  <si>
    <t xml:space="preserve">000 1 16 00000 00 0000 000</t>
  </si>
  <si>
    <t xml:space="preserve">Штрафы, санкции, возмещение ущерба</t>
  </si>
  <si>
    <t xml:space="preserve">000 1 16 18000 02 0000 140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</si>
  <si>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</si>
  <si>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000 2 00 00000 00 0000 000</t>
  </si>
  <si>
    <t xml:space="preserve">Безвозмездные поступления</t>
  </si>
  <si>
    <t xml:space="preserve">000 2 02 00000 00 0000 000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</si>
  <si>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</si>
  <si>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</si>
  <si>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</t>
  </si>
  <si>
    <t xml:space="preserve">000 2 02 15001 00 0000 150</t>
  </si>
  <si>
    <t xml:space="preserve">Дотации на выравнивание бюджетной обеспеченности</t>
  </si>
  <si>
    <t xml:space="preserve">000 2 02 15001 10 0000 150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</si>
  <si>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</t>
  </si>
  <si>
    <t xml:space="preserve">000 2 02 20000 00 0000  150</t>
  </si>
  <si>
    <t xml:space="preserve">Субсидии бюджетам бюджетной системы Российской Федерации (межбюджетные субсидии)</t>
  </si>
  <si>
    <t xml:space="preserve">000 2 02 25467 10 0000 150</t>
  </si>
  <si>
    <t xml:space="preserve"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</si>
  <si>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</si>
  <si>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</si>
  <si>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000 2 02 30024 00 0000 150</t>
  </si>
  <si>
    <t xml:space="preserve">Субвенции местным бюджетам на выполнение передаваемых полномочий субъектов Российской Федерации</t>
  </si>
  <si>
    <t xml:space="preserve">000 2 02 30024 10 0000 150</t>
  </si>
  <si>
    <t xml:space="preserve">Субвенции бюджетам сельских поселений на выполнение передаваемых полномочий субъектов Российской Федерации</t>
  </si>
  <si>
    <t xml:space="preserve">000 2 02 35118 00 0000 150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</si>
  <si>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</si>
  <si>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000 2 02 35118 10 0000 150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</si>
  <si>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</si>
  <si>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000 2 02 40000 00 0000 150</t>
  </si>
  <si>
    <t xml:space="preserve">Иные межбюджетные трансферты</t>
  </si>
  <si>
    <t xml:space="preserve">000 2 02 40014 00 0000 150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</si>
  <si>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</si>
  <si>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000 2 02 40014 10 0000 150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</si>
  <si>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</si>
  <si>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000 2 02 49999 00 0000 150</t>
  </si>
  <si>
    <t xml:space="preserve">Прочие межбюджетные трансферты, передаваемые бюджетам</t>
  </si>
  <si>
    <t xml:space="preserve">000 2 02 49999 10 0000 150</t>
  </si>
  <si>
    <t xml:space="preserve">Прочие межбюджетные трансферты, передаваемые бюджетам сельских поселений</t>
  </si>
  <si>
    <t xml:space="preserve">ИТОГО ДОХОДОВ</t>
  </si>
  <si>
    <t xml:space="preserve">Председатель Совета депутатов Кировского сельского поселения</t>
  </si>
  <si>
    <t xml:space="preserve">В.И. Безбожнов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</si>
</sst>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"/>
  </numFmts>
  <fonts count="2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  <font>
      <b val="true"/>
      <sz val="12"/>
      <color rgb="FFFF0000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DCE6F2"/>
        <bgColor rgb="FFDBEEF4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F2F2F2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AEEF3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0DA"/>
      </patternFill>
    </fill>
    <fill>
      <patternFill patternType="solid">
        <fgColor rgb="FFD7E4BD"/>
        <bgColor rgb="FFDCE6F2"/>
      </patternFill>
    </fill>
    <fill>
      <patternFill patternType="solid">
        <fgColor rgb="FFCCC1DA"/>
        <bgColor rgb="FFCCC0DA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2DCDB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2F2F2"/>
      </patternFill>
    </fill>
    <fill>
      <patternFill patternType="solid">
        <fgColor rgb="FFCCC0DA"/>
        <bgColor rgb="FFCCC1DA"/>
      </patternFill>
    </fill>
    <fill>
      <patternFill patternType="solid">
        <fgColor rgb="FFDAEEF3"/>
        <bgColor rgb="FFDBEEF4"/>
      </patternFill>
    </fill>
    <fill>
      <patternFill patternType="solid">
        <fgColor rgb="FFF2F2F2"/>
        <bgColor rgb="FFEBF1DE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3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1" applyFont="true" applyBorder="true" applyAlignment="true" applyProtection="false">
      <alignment horizontal="general" vertical="bottom" textRotation="0" wrapText="false" indent="0" shrinkToFit="false"/>
    </xf>
  </cellStyleXfs>
  <cellXfs count="8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15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8" fillId="1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6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6" borderId="5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17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7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7" borderId="5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5" fillId="18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8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5" fillId="18" borderId="5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5" fillId="1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15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5" fillId="1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5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3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17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8" fillId="17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8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5" fillId="18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1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15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6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8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18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8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8" fillId="18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1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1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15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18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4" fillId="6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6" borderId="4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8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4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16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6" borderId="4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6" borderId="4" xfId="3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7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6" borderId="5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8" fillId="18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8" borderId="5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1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15" borderId="5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5" fillId="18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18" borderId="5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6" fillId="15" borderId="5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8" fillId="18" borderId="5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8" fillId="1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12" borderId="5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18" borderId="5" xfId="32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17" fillId="18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15" borderId="5" xfId="32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8" fillId="1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8" fillId="1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</cellXfs>
  <cellStyles count="2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Обычный_Лист1" xfId="32"/>
    <cellStyle name="Примечание 2" xfId="33"/>
  </cellStyles>
  <colors>
    <indexedColors>
      <rgbColor rgb="FF000000"/>
      <rgbColor rgb="FFFFFFFF"/>
      <rgbColor rgb="FFFF0000"/>
      <rgbColor rgb="FF00FF00"/>
      <rgbColor rgb="FF0000FF"/>
      <rgbColor rgb="FFF2F2F2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0DA"/>
      <rgbColor rgb="FF808080"/>
      <rgbColor rgb="FFE6E0EC"/>
      <rgbColor rgb="FF993366"/>
      <rgbColor rgb="FFFFFFCC"/>
      <rgbColor rgb="FFDAEEF3"/>
      <rgbColor rgb="FF660066"/>
      <rgbColor rgb="FFF2DCDB"/>
      <rgbColor rgb="FF0066CC"/>
      <rgbColor rgb="FFB9CDE5"/>
      <rgbColor rgb="FF000080"/>
      <rgbColor rgb="FFFF00FF"/>
      <rgbColor rgb="FFDCE6F2"/>
      <rgbColor rgb="FF00FFFF"/>
      <rgbColor rgb="FF800080"/>
      <rgbColor rgb="FF800000"/>
      <rgbColor rgb="FF008080"/>
      <rgbColor rgb="FF0000FF"/>
      <rgbColor rgb="FF00CCFF"/>
      <rgbColor rgb="FFDBEEF4"/>
      <rgbColor rgb="FFEBF1DE"/>
      <rgbColor rgb="FFFDEADA"/>
      <rgbColor rgb="FFB7DEE8"/>
      <rgbColor rgb="FFE6B9B8"/>
      <rgbColor rgb="FFCCC1DA"/>
      <rgbColor rgb="FFFCD5B5"/>
      <rgbColor rgb="FF3366FF"/>
      <rgbColor rgb="FF33CCCC"/>
      <rgbColor rgb="FF99CC00"/>
      <rgbColor rgb="FFD7E4BD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0000"/>
    <pageSetUpPr fitToPage="true"/>
  </sheetPr>
  <dimension ref="A1:BL80"/>
  <sheetViews>
    <sheetView showFormulas="false" showGridLines="true" showRowColHeaders="true" showZeros="true" rightToLeft="false" tabSelected="true" showOutlineSymbols="true" defaultGridColor="true" view="pageBreakPreview" topLeftCell="A1" colorId="64" zoomScale="82" zoomScaleNormal="80" zoomScalePageLayoutView="82" workbookViewId="0">
      <selection pane="topLeft" activeCell="C2" activeCellId="0" sqref="C2"/>
    </sheetView>
  </sheetViews>
  <sheetFormatPr defaultColWidth="8.8671875" defaultRowHeight="15" zeroHeight="false" outlineLevelRow="3" outlineLevelCol="0"/>
  <cols>
    <col collapsed="false" customWidth="true" hidden="false" outlineLevel="0" max="1" min="1" style="0" width="30.01"/>
    <col collapsed="false" customWidth="true" hidden="false" outlineLevel="0" max="2" min="2" style="0" width="71.42"/>
    <col collapsed="false" customWidth="true" hidden="false" outlineLevel="0" max="3" min="3" style="0" width="15"/>
    <col collapsed="false" customWidth="true" hidden="false" outlineLevel="0" max="4" min="4" style="0" width="12.57"/>
    <col collapsed="false" customWidth="true" hidden="false" outlineLevel="0" max="5" min="5" style="0" width="16.86"/>
    <col collapsed="false" customWidth="true" hidden="true" outlineLevel="0" max="6" min="6" style="0" width="14.28"/>
  </cols>
  <sheetData>
    <row r="1" customFormat="false" ht="15.75" hidden="false" customHeight="false" outlineLevel="0" collapsed="false">
      <c r="A1" s="1"/>
      <c r="B1" s="2"/>
      <c r="C1" s="3" t="s">
        <v>0</v>
      </c>
      <c r="D1" s="3"/>
      <c r="E1" s="3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</row>
    <row r="2" customFormat="false" ht="66.75" hidden="false" customHeight="true" outlineLevel="0" collapsed="false">
      <c r="A2" s="1"/>
      <c r="B2" s="4"/>
      <c r="C2" s="6" t="s">
        <v>1</v>
      </c>
      <c r="D2" s="6"/>
      <c r="E2" s="6"/>
      <c r="F2" s="7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</row>
    <row r="3" customFormat="false" ht="21" hidden="false" customHeight="true" outlineLevel="0" collapsed="false">
      <c r="A3" s="1"/>
      <c r="B3" s="3"/>
      <c r="C3" s="3"/>
      <c r="D3" s="3"/>
      <c r="E3" s="3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</row>
    <row r="4" customFormat="false" ht="42.75" hidden="false" customHeight="true" outlineLevel="0" collapsed="false">
      <c r="A4" s="8" t="s">
        <v>2</v>
      </c>
      <c r="B4" s="8"/>
      <c r="C4" s="8"/>
      <c r="D4" s="8"/>
      <c r="E4" s="8"/>
      <c r="F4" s="8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</row>
    <row r="5" customFormat="false" ht="15.75" hidden="false" customHeight="false" outlineLevel="0" collapsed="false">
      <c r="A5" s="1"/>
      <c r="B5" s="9"/>
      <c r="C5" s="9"/>
      <c r="D5" s="9"/>
      <c r="E5" s="10" t="s">
        <v>3</v>
      </c>
      <c r="F5" s="11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customFormat="false" ht="31.5" hidden="false" customHeight="true" outlineLevel="0" collapsed="false">
      <c r="A6" s="12" t="s">
        <v>4</v>
      </c>
      <c r="B6" s="12" t="s">
        <v>5</v>
      </c>
      <c r="C6" s="12" t="s">
        <v>6</v>
      </c>
      <c r="D6" s="12" t="s">
        <v>7</v>
      </c>
      <c r="E6" s="12" t="s">
        <v>8</v>
      </c>
      <c r="F6" s="12" t="s">
        <v>9</v>
      </c>
      <c r="G6" s="5"/>
      <c r="H6" s="5"/>
      <c r="I6" s="5"/>
      <c r="J6" s="5"/>
      <c r="K6" s="1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customFormat="false" ht="15" hidden="false" customHeight="false" outlineLevel="0" collapsed="false">
      <c r="A7" s="14" t="n">
        <v>1</v>
      </c>
      <c r="B7" s="15" t="n">
        <v>2</v>
      </c>
      <c r="C7" s="15" t="n">
        <v>3</v>
      </c>
      <c r="D7" s="15" t="n">
        <v>4</v>
      </c>
      <c r="E7" s="15" t="n">
        <v>5</v>
      </c>
      <c r="F7" s="15" t="n">
        <v>6</v>
      </c>
      <c r="G7" s="16"/>
      <c r="H7" s="16"/>
      <c r="I7" s="16"/>
      <c r="J7" s="16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</row>
    <row r="8" customFormat="false" ht="20.25" hidden="false" customHeight="false" outlineLevel="0" collapsed="false">
      <c r="A8" s="18" t="s">
        <v>10</v>
      </c>
      <c r="B8" s="19" t="s">
        <v>11</v>
      </c>
      <c r="C8" s="20" t="n">
        <f aca="false">C9+C19+C29+C41+C26+C47+C54+C37</f>
        <v>46452.1</v>
      </c>
      <c r="D8" s="20" t="n">
        <f aca="false">D9+D19+D29+D37+D41+D26+D47+D54</f>
        <v>404.2</v>
      </c>
      <c r="E8" s="20" t="n">
        <f aca="false">E9+E19+E29+E37+E41+E26+E47+E54</f>
        <v>46856.3</v>
      </c>
      <c r="F8" s="20" t="n">
        <f aca="false">F9+F19+F29+F41</f>
        <v>49011.2</v>
      </c>
      <c r="G8" s="5"/>
      <c r="H8" s="5"/>
      <c r="I8" s="5"/>
      <c r="J8" s="5"/>
      <c r="K8" s="21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customFormat="false" ht="15.75" hidden="false" customHeight="false" outlineLevel="1" collapsed="false">
      <c r="A9" s="22" t="s">
        <v>12</v>
      </c>
      <c r="B9" s="23" t="s">
        <v>13</v>
      </c>
      <c r="C9" s="24" t="n">
        <f aca="false">C10</f>
        <v>12236.6</v>
      </c>
      <c r="D9" s="24" t="n">
        <f aca="false">D10</f>
        <v>0</v>
      </c>
      <c r="E9" s="24" t="n">
        <f aca="false">E10</f>
        <v>12236.6</v>
      </c>
      <c r="F9" s="24" t="n">
        <f aca="false">F10</f>
        <v>10191.5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customFormat="false" ht="15.75" hidden="false" customHeight="false" outlineLevel="1" collapsed="false">
      <c r="A10" s="25" t="s">
        <v>14</v>
      </c>
      <c r="B10" s="26" t="s">
        <v>15</v>
      </c>
      <c r="C10" s="27" t="n">
        <f aca="false">SUM(C11:C18)</f>
        <v>12236.6</v>
      </c>
      <c r="D10" s="27" t="n">
        <f aca="false">SUM(D11:D18)</f>
        <v>0</v>
      </c>
      <c r="E10" s="27" t="n">
        <f aca="false">SUM(E11:E18)</f>
        <v>12236.6</v>
      </c>
      <c r="F10" s="27" t="n">
        <f aca="false">SUM(F11:F14)</f>
        <v>10191.5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customFormat="false" ht="224.25" hidden="false" customHeight="true" outlineLevel="2" collapsed="false">
      <c r="A11" s="28" t="s">
        <v>16</v>
      </c>
      <c r="B11" s="29" t="s">
        <v>17</v>
      </c>
      <c r="C11" s="30" t="n">
        <v>10220.5</v>
      </c>
      <c r="D11" s="30" t="n">
        <v>-96</v>
      </c>
      <c r="E11" s="30" t="n">
        <f aca="false">C11+D11</f>
        <v>10124.5</v>
      </c>
      <c r="F11" s="31" t="n">
        <v>9150.5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customFormat="false" ht="144" hidden="false" customHeight="true" outlineLevel="2" collapsed="false">
      <c r="A12" s="28" t="s">
        <v>18</v>
      </c>
      <c r="B12" s="32" t="s">
        <v>19</v>
      </c>
      <c r="C12" s="30" t="n">
        <v>18.3</v>
      </c>
      <c r="D12" s="30" t="n">
        <v>0</v>
      </c>
      <c r="E12" s="30" t="n">
        <f aca="false">C12+D12</f>
        <v>18.3</v>
      </c>
      <c r="F12" s="31" t="n">
        <v>7.6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customFormat="false" ht="131.25" hidden="false" customHeight="true" outlineLevel="2" collapsed="false">
      <c r="A13" s="28" t="s">
        <v>20</v>
      </c>
      <c r="B13" s="32" t="s">
        <v>21</v>
      </c>
      <c r="C13" s="30" t="n">
        <v>1061.8</v>
      </c>
      <c r="D13" s="30" t="n">
        <f aca="false">E13-C13</f>
        <v>0</v>
      </c>
      <c r="E13" s="30" t="n">
        <v>1061.8</v>
      </c>
      <c r="F13" s="31" t="n">
        <v>510.7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customFormat="false" ht="82.5" hidden="false" customHeight="true" outlineLevel="2" collapsed="false">
      <c r="A14" s="28" t="s">
        <v>22</v>
      </c>
      <c r="B14" s="32" t="s">
        <v>23</v>
      </c>
      <c r="C14" s="30" t="n">
        <v>511.8</v>
      </c>
      <c r="D14" s="30" t="n">
        <f aca="false">E14-C14</f>
        <v>0</v>
      </c>
      <c r="E14" s="30" t="n">
        <v>511.8</v>
      </c>
      <c r="F14" s="31" t="n">
        <v>522.7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customFormat="false" ht="296.25" hidden="false" customHeight="true" outlineLevel="2" collapsed="false">
      <c r="A15" s="28" t="s">
        <v>24</v>
      </c>
      <c r="B15" s="29" t="s">
        <v>25</v>
      </c>
      <c r="C15" s="30" t="n">
        <v>65.5</v>
      </c>
      <c r="D15" s="30" t="n">
        <f aca="false">E15-C15</f>
        <v>0</v>
      </c>
      <c r="E15" s="30" t="n">
        <v>65.5</v>
      </c>
      <c r="F15" s="31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customFormat="false" ht="98.25" hidden="false" customHeight="true" outlineLevel="2" collapsed="false">
      <c r="A16" s="33" t="s">
        <v>26</v>
      </c>
      <c r="B16" s="34" t="s">
        <v>27</v>
      </c>
      <c r="C16" s="30" t="n">
        <v>211.9</v>
      </c>
      <c r="D16" s="30" t="n">
        <f aca="false">E16-C16</f>
        <v>0</v>
      </c>
      <c r="E16" s="30" t="n">
        <v>211.9</v>
      </c>
      <c r="F16" s="31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customFormat="false" ht="96" hidden="false" customHeight="true" outlineLevel="2" collapsed="false">
      <c r="A17" s="28" t="s">
        <v>28</v>
      </c>
      <c r="B17" s="32" t="s">
        <v>29</v>
      </c>
      <c r="C17" s="30" t="n">
        <v>143.3</v>
      </c>
      <c r="D17" s="30" t="n">
        <v>96</v>
      </c>
      <c r="E17" s="30" t="n">
        <f aca="false">C17+D17</f>
        <v>239.3</v>
      </c>
      <c r="F17" s="31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customFormat="false" ht="48.75" hidden="false" customHeight="true" outlineLevel="2" collapsed="false">
      <c r="A18" s="35" t="s">
        <v>30</v>
      </c>
      <c r="B18" s="36" t="s">
        <v>31</v>
      </c>
      <c r="C18" s="30" t="n">
        <v>3.5</v>
      </c>
      <c r="D18" s="30" t="n">
        <v>0</v>
      </c>
      <c r="E18" s="30" t="n">
        <v>3.5</v>
      </c>
      <c r="F18" s="31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</row>
    <row r="19" customFormat="false" ht="31.5" hidden="false" customHeight="false" outlineLevel="1" collapsed="false">
      <c r="A19" s="22" t="s">
        <v>32</v>
      </c>
      <c r="B19" s="37" t="s">
        <v>33</v>
      </c>
      <c r="C19" s="38" t="n">
        <f aca="false">C20+C25</f>
        <v>1973.1</v>
      </c>
      <c r="D19" s="38" t="n">
        <f aca="false">D20+D25</f>
        <v>60</v>
      </c>
      <c r="E19" s="38" t="n">
        <f aca="false">E20+E25</f>
        <v>2033.1</v>
      </c>
      <c r="F19" s="38" t="n">
        <f aca="false">F20</f>
        <v>1670.2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customFormat="false" ht="31.5" hidden="false" customHeight="false" outlineLevel="2" collapsed="false">
      <c r="A20" s="25" t="s">
        <v>34</v>
      </c>
      <c r="B20" s="39" t="s">
        <v>35</v>
      </c>
      <c r="C20" s="40" t="n">
        <f aca="false">SUM(C21:C24)</f>
        <v>1779.1</v>
      </c>
      <c r="D20" s="40" t="n">
        <f aca="false">SUM(D21:D24)</f>
        <v>0</v>
      </c>
      <c r="E20" s="40" t="n">
        <f aca="false">SUM(E21:E24)</f>
        <v>1779.1</v>
      </c>
      <c r="F20" s="40" t="n">
        <f aca="false">SUM(F21:F24)</f>
        <v>1670.2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customFormat="false" ht="95.25" hidden="false" customHeight="true" outlineLevel="3" collapsed="false">
      <c r="A21" s="28" t="s">
        <v>36</v>
      </c>
      <c r="B21" s="32" t="s">
        <v>37</v>
      </c>
      <c r="C21" s="30" t="n">
        <v>931</v>
      </c>
      <c r="D21" s="30" t="n">
        <f aca="false">E21-C21</f>
        <v>0</v>
      </c>
      <c r="E21" s="30" t="n">
        <v>931</v>
      </c>
      <c r="F21" s="31" t="n">
        <v>798.8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customFormat="false" ht="114.75" hidden="false" customHeight="true" outlineLevel="3" collapsed="false">
      <c r="A22" s="28" t="s">
        <v>38</v>
      </c>
      <c r="B22" s="32" t="s">
        <v>39</v>
      </c>
      <c r="C22" s="30" t="n">
        <v>4.5</v>
      </c>
      <c r="D22" s="30" t="n">
        <f aca="false">E22-C22</f>
        <v>0</v>
      </c>
      <c r="E22" s="30" t="n">
        <v>4.5</v>
      </c>
      <c r="F22" s="31" t="n">
        <v>5.3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customFormat="false" ht="98.25" hidden="false" customHeight="true" outlineLevel="3" collapsed="false">
      <c r="A23" s="28" t="s">
        <v>40</v>
      </c>
      <c r="B23" s="32" t="s">
        <v>41</v>
      </c>
      <c r="C23" s="30" t="n">
        <v>900.5</v>
      </c>
      <c r="D23" s="30" t="n">
        <f aca="false">E23-C23</f>
        <v>0</v>
      </c>
      <c r="E23" s="30" t="n">
        <v>900.5</v>
      </c>
      <c r="F23" s="31" t="n">
        <v>964.5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customFormat="false" ht="98.25" hidden="false" customHeight="true" outlineLevel="3" collapsed="false">
      <c r="A24" s="28" t="s">
        <v>42</v>
      </c>
      <c r="B24" s="32" t="s">
        <v>43</v>
      </c>
      <c r="C24" s="30" t="n">
        <v>-56.9</v>
      </c>
      <c r="D24" s="30" t="n">
        <f aca="false">E24-C24</f>
        <v>0</v>
      </c>
      <c r="E24" s="30" t="n">
        <v>-56.9</v>
      </c>
      <c r="F24" s="31" t="n">
        <v>-98.4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customFormat="false" ht="15.75" hidden="false" customHeight="false" outlineLevel="3" collapsed="false">
      <c r="A25" s="41" t="s">
        <v>44</v>
      </c>
      <c r="B25" s="42" t="s">
        <v>45</v>
      </c>
      <c r="C25" s="30" t="n">
        <v>194</v>
      </c>
      <c r="D25" s="30" t="n">
        <v>60</v>
      </c>
      <c r="E25" s="30" t="n">
        <f aca="false">C25+D25</f>
        <v>254</v>
      </c>
      <c r="F25" s="31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</row>
    <row r="26" customFormat="false" ht="15.75" hidden="false" customHeight="false" outlineLevel="3" collapsed="false">
      <c r="A26" s="43" t="s">
        <v>46</v>
      </c>
      <c r="B26" s="44" t="s">
        <v>47</v>
      </c>
      <c r="C26" s="45" t="n">
        <f aca="false">C27</f>
        <v>14.3</v>
      </c>
      <c r="D26" s="45" t="n">
        <f aca="false">D27</f>
        <v>13.9</v>
      </c>
      <c r="E26" s="45" t="n">
        <f aca="false">E27</f>
        <v>28.2</v>
      </c>
      <c r="F26" s="31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</row>
    <row r="27" customFormat="false" ht="15.75" hidden="false" customHeight="false" outlineLevel="3" collapsed="false">
      <c r="A27" s="46" t="s">
        <v>48</v>
      </c>
      <c r="B27" s="47" t="s">
        <v>49</v>
      </c>
      <c r="C27" s="48" t="n">
        <f aca="false">C28</f>
        <v>14.3</v>
      </c>
      <c r="D27" s="48" t="n">
        <f aca="false">D28</f>
        <v>13.9</v>
      </c>
      <c r="E27" s="48" t="n">
        <f aca="false">E28</f>
        <v>28.2</v>
      </c>
      <c r="F27" s="31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</row>
    <row r="28" customFormat="false" ht="15.75" hidden="false" customHeight="false" outlineLevel="3" collapsed="false">
      <c r="A28" s="28" t="s">
        <v>50</v>
      </c>
      <c r="B28" s="32" t="s">
        <v>49</v>
      </c>
      <c r="C28" s="30" t="n">
        <v>14.3</v>
      </c>
      <c r="D28" s="30" t="n">
        <v>13.9</v>
      </c>
      <c r="E28" s="30" t="n">
        <f aca="false">C28+D28</f>
        <v>28.2</v>
      </c>
      <c r="F28" s="31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</row>
    <row r="29" customFormat="false" ht="15.75" hidden="false" customHeight="false" outlineLevel="1" collapsed="false">
      <c r="A29" s="22" t="s">
        <v>51</v>
      </c>
      <c r="B29" s="37" t="s">
        <v>52</v>
      </c>
      <c r="C29" s="38" t="n">
        <f aca="false">C30+C32</f>
        <v>31188.5</v>
      </c>
      <c r="D29" s="38" t="n">
        <f aca="false">D30+D32</f>
        <v>0</v>
      </c>
      <c r="E29" s="38" t="n">
        <f aca="false">E30+E32</f>
        <v>31188.5</v>
      </c>
      <c r="F29" s="38" t="n">
        <f aca="false">F30+F32</f>
        <v>36935.6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</row>
    <row r="30" customFormat="false" ht="15.75" hidden="false" customHeight="false" outlineLevel="1" collapsed="false">
      <c r="A30" s="46" t="s">
        <v>53</v>
      </c>
      <c r="B30" s="47" t="s">
        <v>54</v>
      </c>
      <c r="C30" s="48" t="n">
        <f aca="false">C31</f>
        <v>809.5</v>
      </c>
      <c r="D30" s="48" t="n">
        <f aca="false">D31</f>
        <v>0</v>
      </c>
      <c r="E30" s="48" t="n">
        <f aca="false">E31</f>
        <v>809.5</v>
      </c>
      <c r="F30" s="48" t="n">
        <f aca="false">F31</f>
        <v>984.6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</row>
    <row r="31" customFormat="false" ht="47.25" hidden="false" customHeight="false" outlineLevel="2" collapsed="false">
      <c r="A31" s="28" t="s">
        <v>55</v>
      </c>
      <c r="B31" s="32" t="s">
        <v>56</v>
      </c>
      <c r="C31" s="30" t="n">
        <v>809.5</v>
      </c>
      <c r="D31" s="30" t="n">
        <f aca="false">E31-C31</f>
        <v>0</v>
      </c>
      <c r="E31" s="30" t="n">
        <v>809.5</v>
      </c>
      <c r="F31" s="31" t="n">
        <v>984.6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customFormat="false" ht="15.75" hidden="false" customHeight="false" outlineLevel="1" collapsed="false">
      <c r="A32" s="46" t="s">
        <v>57</v>
      </c>
      <c r="B32" s="47" t="s">
        <v>58</v>
      </c>
      <c r="C32" s="48" t="n">
        <f aca="false">C33+C35</f>
        <v>30379</v>
      </c>
      <c r="D32" s="48" t="n">
        <f aca="false">D33+D35</f>
        <v>0</v>
      </c>
      <c r="E32" s="48" t="n">
        <f aca="false">E33+E35</f>
        <v>30379</v>
      </c>
      <c r="F32" s="48" t="n">
        <f aca="false">F33+F35</f>
        <v>35951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</row>
    <row r="33" customFormat="false" ht="15.75" hidden="false" customHeight="false" outlineLevel="1" collapsed="false">
      <c r="A33" s="25" t="s">
        <v>59</v>
      </c>
      <c r="B33" s="39" t="s">
        <v>60</v>
      </c>
      <c r="C33" s="40" t="n">
        <f aca="false">C34</f>
        <v>27789</v>
      </c>
      <c r="D33" s="40" t="n">
        <f aca="false">D34</f>
        <v>0</v>
      </c>
      <c r="E33" s="40" t="n">
        <f aca="false">E34</f>
        <v>27789</v>
      </c>
      <c r="F33" s="40" t="n">
        <f aca="false">F34</f>
        <v>34464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</row>
    <row r="34" customFormat="false" ht="31.5" hidden="false" customHeight="false" outlineLevel="2" collapsed="false">
      <c r="A34" s="28" t="s">
        <v>61</v>
      </c>
      <c r="B34" s="32" t="s">
        <v>62</v>
      </c>
      <c r="C34" s="30" t="n">
        <v>27789</v>
      </c>
      <c r="D34" s="30" t="n">
        <f aca="false">E34-C34</f>
        <v>0</v>
      </c>
      <c r="E34" s="30" t="n">
        <v>27789</v>
      </c>
      <c r="F34" s="31" t="n">
        <v>34464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</row>
    <row r="35" customFormat="false" ht="15.75" hidden="false" customHeight="false" outlineLevel="1" collapsed="false">
      <c r="A35" s="25" t="s">
        <v>63</v>
      </c>
      <c r="B35" s="39" t="s">
        <v>64</v>
      </c>
      <c r="C35" s="40" t="n">
        <v>2590</v>
      </c>
      <c r="D35" s="40" t="n">
        <v>0</v>
      </c>
      <c r="E35" s="40" t="n">
        <f aca="false">E36</f>
        <v>2590</v>
      </c>
      <c r="F35" s="40" t="n">
        <f aca="false">F36</f>
        <v>1487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</row>
    <row r="36" customFormat="false" ht="31.5" hidden="true" customHeight="false" outlineLevel="2" collapsed="false">
      <c r="A36" s="49" t="s">
        <v>65</v>
      </c>
      <c r="B36" s="29" t="s">
        <v>66</v>
      </c>
      <c r="C36" s="50" t="n">
        <v>2047</v>
      </c>
      <c r="D36" s="50" t="n">
        <f aca="false">E36-C36</f>
        <v>543</v>
      </c>
      <c r="E36" s="50" t="n">
        <v>2590</v>
      </c>
      <c r="F36" s="31" t="n">
        <v>1487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</row>
    <row r="37" customFormat="false" ht="31.5" hidden="true" customHeight="false" outlineLevel="2" collapsed="false">
      <c r="A37" s="43" t="s">
        <v>67</v>
      </c>
      <c r="B37" s="44" t="s">
        <v>68</v>
      </c>
      <c r="C37" s="45" t="n">
        <f aca="false">C38</f>
        <v>0</v>
      </c>
      <c r="D37" s="45" t="n">
        <f aca="false">D38</f>
        <v>0</v>
      </c>
      <c r="E37" s="45" t="n">
        <f aca="false">E38</f>
        <v>0</v>
      </c>
      <c r="F37" s="31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</row>
    <row r="38" customFormat="false" ht="25.5" hidden="true" customHeight="true" outlineLevel="2" collapsed="false">
      <c r="A38" s="51" t="s">
        <v>69</v>
      </c>
      <c r="B38" s="32" t="s">
        <v>52</v>
      </c>
      <c r="C38" s="30" t="n">
        <f aca="false">C39</f>
        <v>0</v>
      </c>
      <c r="D38" s="30" t="n">
        <f aca="false">D39</f>
        <v>0</v>
      </c>
      <c r="E38" s="30" t="n">
        <f aca="false">E39</f>
        <v>0</v>
      </c>
      <c r="F38" s="31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</row>
    <row r="39" customFormat="false" ht="36.95" hidden="true" customHeight="true" outlineLevel="2" collapsed="false">
      <c r="A39" s="51" t="s">
        <v>70</v>
      </c>
      <c r="B39" s="32" t="s">
        <v>71</v>
      </c>
      <c r="C39" s="30" t="n">
        <f aca="false">C40</f>
        <v>0</v>
      </c>
      <c r="D39" s="30" t="n">
        <f aca="false">D40</f>
        <v>0</v>
      </c>
      <c r="E39" s="30" t="n">
        <f aca="false">E40</f>
        <v>0</v>
      </c>
      <c r="F39" s="31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</row>
    <row r="40" customFormat="false" ht="40.5" hidden="true" customHeight="true" outlineLevel="2" collapsed="false">
      <c r="A40" s="49" t="s">
        <v>72</v>
      </c>
      <c r="B40" s="29" t="s">
        <v>73</v>
      </c>
      <c r="C40" s="30" t="n">
        <v>0</v>
      </c>
      <c r="D40" s="30" t="n">
        <v>0</v>
      </c>
      <c r="E40" s="30" t="n">
        <f aca="false">C40+D40</f>
        <v>0</v>
      </c>
      <c r="F40" s="31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</row>
    <row r="41" customFormat="false" ht="31.5" hidden="false" customHeight="false" outlineLevel="1" collapsed="true">
      <c r="A41" s="22" t="s">
        <v>74</v>
      </c>
      <c r="B41" s="37" t="s">
        <v>75</v>
      </c>
      <c r="C41" s="45" t="n">
        <f aca="false">C42</f>
        <v>414.1</v>
      </c>
      <c r="D41" s="38" t="n">
        <f aca="false">D42</f>
        <v>316.8</v>
      </c>
      <c r="E41" s="38" t="n">
        <f aca="false">E42</f>
        <v>730.9</v>
      </c>
      <c r="F41" s="38" t="n">
        <f aca="false">F42</f>
        <v>213.9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</row>
    <row r="42" customFormat="false" ht="94.5" hidden="false" customHeight="false" outlineLevel="1" collapsed="false">
      <c r="A42" s="46" t="s">
        <v>76</v>
      </c>
      <c r="B42" s="47" t="s">
        <v>77</v>
      </c>
      <c r="C42" s="48" t="n">
        <f aca="false">C43+C45</f>
        <v>414.1</v>
      </c>
      <c r="D42" s="48" t="n">
        <f aca="false">D43+D45</f>
        <v>316.8</v>
      </c>
      <c r="E42" s="48" t="n">
        <f aca="false">C42+D42</f>
        <v>730.9</v>
      </c>
      <c r="F42" s="48" t="n">
        <f aca="false">F45</f>
        <v>213.9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</row>
    <row r="43" customFormat="false" ht="79.5" hidden="false" customHeight="true" outlineLevel="1" collapsed="false">
      <c r="A43" s="25" t="s">
        <v>78</v>
      </c>
      <c r="B43" s="52" t="s">
        <v>79</v>
      </c>
      <c r="C43" s="40" t="n">
        <f aca="false">C44</f>
        <v>6.6</v>
      </c>
      <c r="D43" s="40" t="n">
        <f aca="false">D44</f>
        <v>0</v>
      </c>
      <c r="E43" s="40" t="n">
        <f aca="false">E44</f>
        <v>6.6</v>
      </c>
      <c r="F43" s="40" t="n">
        <f aca="false">F44</f>
        <v>213.9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</row>
    <row r="44" customFormat="false" ht="70.9" hidden="false" customHeight="true" outlineLevel="2" collapsed="false">
      <c r="A44" s="33" t="s">
        <v>80</v>
      </c>
      <c r="B44" s="53" t="s">
        <v>81</v>
      </c>
      <c r="C44" s="31" t="n">
        <v>6.6</v>
      </c>
      <c r="D44" s="31" t="n">
        <v>0</v>
      </c>
      <c r="E44" s="31" t="n">
        <f aca="false">C44+D44</f>
        <v>6.6</v>
      </c>
      <c r="F44" s="31" t="n">
        <v>213.9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</row>
    <row r="45" customFormat="false" ht="84" hidden="false" customHeight="true" outlineLevel="1" collapsed="false">
      <c r="A45" s="25" t="s">
        <v>82</v>
      </c>
      <c r="B45" s="52" t="s">
        <v>83</v>
      </c>
      <c r="C45" s="40" t="n">
        <f aca="false">C46</f>
        <v>407.5</v>
      </c>
      <c r="D45" s="40" t="n">
        <f aca="false">D46</f>
        <v>316.8</v>
      </c>
      <c r="E45" s="40" t="n">
        <f aca="false">E46</f>
        <v>724.3</v>
      </c>
      <c r="F45" s="40" t="n">
        <f aca="false">F46</f>
        <v>213.9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</row>
    <row r="46" customFormat="false" ht="69" hidden="false" customHeight="true" outlineLevel="2" collapsed="false">
      <c r="A46" s="33" t="s">
        <v>84</v>
      </c>
      <c r="B46" s="54" t="s">
        <v>85</v>
      </c>
      <c r="C46" s="31" t="n">
        <v>407.5</v>
      </c>
      <c r="D46" s="31" t="n">
        <v>316.8</v>
      </c>
      <c r="E46" s="31" t="n">
        <f aca="false">C46+D46</f>
        <v>724.3</v>
      </c>
      <c r="F46" s="31" t="n">
        <v>213.9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</row>
    <row r="47" customFormat="false" ht="31.5" hidden="false" customHeight="false" outlineLevel="2" collapsed="false">
      <c r="A47" s="43" t="s">
        <v>86</v>
      </c>
      <c r="B47" s="55" t="s">
        <v>87</v>
      </c>
      <c r="C47" s="45" t="n">
        <f aca="false">C48+C51</f>
        <v>169.9</v>
      </c>
      <c r="D47" s="45" t="n">
        <f aca="false">D48+D51</f>
        <v>13.5</v>
      </c>
      <c r="E47" s="45" t="n">
        <f aca="false">E48+E51</f>
        <v>183.4</v>
      </c>
      <c r="F47" s="31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</row>
    <row r="48" customFormat="false" ht="15.75" hidden="false" customHeight="false" outlineLevel="2" collapsed="false">
      <c r="A48" s="43" t="s">
        <v>88</v>
      </c>
      <c r="B48" s="55" t="s">
        <v>89</v>
      </c>
      <c r="C48" s="45" t="n">
        <f aca="false">C49</f>
        <v>50</v>
      </c>
      <c r="D48" s="45" t="n">
        <f aca="false">E48-C48</f>
        <v>0</v>
      </c>
      <c r="E48" s="45" t="n">
        <f aca="false">E49</f>
        <v>50</v>
      </c>
      <c r="F48" s="31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</row>
    <row r="49" customFormat="false" ht="15.75" hidden="false" customHeight="false" outlineLevel="2" collapsed="false">
      <c r="A49" s="33" t="s">
        <v>90</v>
      </c>
      <c r="B49" s="54" t="s">
        <v>91</v>
      </c>
      <c r="C49" s="31" t="n">
        <f aca="false">C50</f>
        <v>50</v>
      </c>
      <c r="D49" s="31" t="n">
        <f aca="false">E49-C49</f>
        <v>0</v>
      </c>
      <c r="E49" s="31" t="n">
        <f aca="false">E50</f>
        <v>50</v>
      </c>
      <c r="F49" s="31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</row>
    <row r="50" customFormat="false" ht="31.5" hidden="false" customHeight="false" outlineLevel="2" collapsed="false">
      <c r="A50" s="33" t="s">
        <v>92</v>
      </c>
      <c r="B50" s="54" t="s">
        <v>93</v>
      </c>
      <c r="C50" s="31" t="n">
        <v>50</v>
      </c>
      <c r="D50" s="31" t="n">
        <f aca="false">E50-C50</f>
        <v>0</v>
      </c>
      <c r="E50" s="31" t="n">
        <v>50</v>
      </c>
      <c r="F50" s="31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</row>
    <row r="51" customFormat="false" ht="15.75" hidden="false" customHeight="false" outlineLevel="2" collapsed="false">
      <c r="A51" s="43" t="s">
        <v>94</v>
      </c>
      <c r="B51" s="55" t="s">
        <v>95</v>
      </c>
      <c r="C51" s="45" t="n">
        <f aca="false">C52</f>
        <v>119.9</v>
      </c>
      <c r="D51" s="45" t="n">
        <v>13.5</v>
      </c>
      <c r="E51" s="45" t="n">
        <f aca="false">E52</f>
        <v>133.4</v>
      </c>
      <c r="F51" s="31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customFormat="false" ht="15.75" hidden="false" customHeight="false" outlineLevel="2" collapsed="false">
      <c r="A52" s="33" t="s">
        <v>96</v>
      </c>
      <c r="B52" s="53" t="s">
        <v>97</v>
      </c>
      <c r="C52" s="31" t="n">
        <f aca="false">C53</f>
        <v>119.9</v>
      </c>
      <c r="D52" s="31" t="n">
        <v>13.5</v>
      </c>
      <c r="E52" s="31" t="n">
        <f aca="false">E53</f>
        <v>133.4</v>
      </c>
      <c r="F52" s="31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customFormat="false" ht="15.75" hidden="false" customHeight="false" outlineLevel="2" collapsed="false">
      <c r="A53" s="33" t="s">
        <v>98</v>
      </c>
      <c r="B53" s="53" t="s">
        <v>99</v>
      </c>
      <c r="C53" s="31" t="n">
        <v>119.9</v>
      </c>
      <c r="D53" s="30" t="n">
        <v>13.5</v>
      </c>
      <c r="E53" s="30" t="n">
        <f aca="false">C53+D53</f>
        <v>133.4</v>
      </c>
      <c r="F53" s="31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customFormat="false" ht="15.75" hidden="false" customHeight="false" outlineLevel="2" collapsed="false">
      <c r="A54" s="56" t="s">
        <v>100</v>
      </c>
      <c r="B54" s="57" t="s">
        <v>101</v>
      </c>
      <c r="C54" s="58" t="n">
        <f aca="false">C55</f>
        <v>455.6</v>
      </c>
      <c r="D54" s="58" t="n">
        <f aca="false">SUM(D55:D55)</f>
        <v>0</v>
      </c>
      <c r="E54" s="58" t="n">
        <f aca="false">SUM(E55:E55)</f>
        <v>455.6</v>
      </c>
      <c r="F54" s="31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customFormat="false" ht="110.25" hidden="false" customHeight="false" outlineLevel="2" collapsed="false">
      <c r="A55" s="59" t="s">
        <v>102</v>
      </c>
      <c r="B55" s="60" t="s">
        <v>103</v>
      </c>
      <c r="C55" s="61" t="n">
        <v>455.6</v>
      </c>
      <c r="D55" s="61" t="n">
        <v>0</v>
      </c>
      <c r="E55" s="61" t="n">
        <v>455.6</v>
      </c>
      <c r="F55" s="31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customFormat="false" ht="15.75" hidden="false" customHeight="false" outlineLevel="0" collapsed="false">
      <c r="A56" s="18" t="s">
        <v>104</v>
      </c>
      <c r="B56" s="62" t="s">
        <v>105</v>
      </c>
      <c r="C56" s="63" t="n">
        <f aca="false">C57</f>
        <v>10531.4</v>
      </c>
      <c r="D56" s="63" t="n">
        <f aca="false">D57</f>
        <v>2022.3</v>
      </c>
      <c r="E56" s="63" t="n">
        <f aca="false">E57</f>
        <v>12553.7</v>
      </c>
      <c r="F56" s="63" t="n">
        <f aca="false">F57</f>
        <v>8786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customFormat="false" ht="31.5" hidden="false" customHeight="false" outlineLevel="1" collapsed="false">
      <c r="A57" s="64" t="s">
        <v>106</v>
      </c>
      <c r="B57" s="65" t="s">
        <v>107</v>
      </c>
      <c r="C57" s="66" t="n">
        <f aca="false">C58+C63+C68+C61</f>
        <v>10531.4</v>
      </c>
      <c r="D57" s="66" t="n">
        <f aca="false">D58+D63+D68+D61</f>
        <v>2022.3</v>
      </c>
      <c r="E57" s="66" t="n">
        <f aca="false">E58+E63+E68+E61</f>
        <v>12553.7</v>
      </c>
      <c r="F57" s="66" t="n">
        <f aca="false">F58+F63</f>
        <v>8786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customFormat="false" ht="15.75" hidden="false" customHeight="false" outlineLevel="2" collapsed="false">
      <c r="A58" s="67" t="s">
        <v>108</v>
      </c>
      <c r="B58" s="68" t="s">
        <v>109</v>
      </c>
      <c r="C58" s="45" t="n">
        <f aca="false">C59</f>
        <v>7445</v>
      </c>
      <c r="D58" s="45" t="n">
        <f aca="false">D59</f>
        <v>0</v>
      </c>
      <c r="E58" s="45" t="n">
        <f aca="false">E59</f>
        <v>7445</v>
      </c>
      <c r="F58" s="45" t="n">
        <f aca="false">F59</f>
        <v>8382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</row>
    <row r="59" customFormat="false" ht="15.75" hidden="false" customHeight="false" outlineLevel="2" collapsed="false">
      <c r="A59" s="69" t="s">
        <v>110</v>
      </c>
      <c r="B59" s="70" t="s">
        <v>111</v>
      </c>
      <c r="C59" s="48" t="n">
        <f aca="false">C60</f>
        <v>7445</v>
      </c>
      <c r="D59" s="48" t="n">
        <f aca="false">D60</f>
        <v>0</v>
      </c>
      <c r="E59" s="48" t="n">
        <f aca="false">E60</f>
        <v>7445</v>
      </c>
      <c r="F59" s="48" t="n">
        <f aca="false">F60</f>
        <v>8382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</row>
    <row r="60" customFormat="false" ht="47.25" hidden="false" customHeight="false" outlineLevel="2" collapsed="false">
      <c r="A60" s="71" t="s">
        <v>112</v>
      </c>
      <c r="B60" s="72" t="s">
        <v>113</v>
      </c>
      <c r="C60" s="30" t="n">
        <v>7445</v>
      </c>
      <c r="D60" s="30" t="n">
        <v>0</v>
      </c>
      <c r="E60" s="30" t="n">
        <v>7445</v>
      </c>
      <c r="F60" s="30" t="n">
        <v>8382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</row>
    <row r="61" customFormat="false" ht="31.5" hidden="false" customHeight="false" outlineLevel="2" collapsed="false">
      <c r="A61" s="73" t="s">
        <v>114</v>
      </c>
      <c r="B61" s="74" t="s">
        <v>115</v>
      </c>
      <c r="C61" s="48" t="n">
        <v>0</v>
      </c>
      <c r="D61" s="48" t="n">
        <v>1004.6</v>
      </c>
      <c r="E61" s="48" t="n">
        <f aca="false">D62</f>
        <v>1004.6</v>
      </c>
      <c r="F61" s="30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</row>
    <row r="62" customFormat="false" ht="47.25" hidden="false" customHeight="false" outlineLevel="2" collapsed="false">
      <c r="A62" s="71" t="s">
        <v>116</v>
      </c>
      <c r="B62" s="75" t="s">
        <v>117</v>
      </c>
      <c r="C62" s="30" t="n">
        <v>0</v>
      </c>
      <c r="D62" s="30" t="n">
        <v>1004.6</v>
      </c>
      <c r="E62" s="30" t="n">
        <f aca="false">D62</f>
        <v>1004.6</v>
      </c>
      <c r="F62" s="30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</row>
    <row r="63" customFormat="false" ht="31.5" hidden="false" customHeight="false" outlineLevel="2" collapsed="false">
      <c r="A63" s="69" t="s">
        <v>118</v>
      </c>
      <c r="B63" s="76" t="s">
        <v>119</v>
      </c>
      <c r="C63" s="48" t="n">
        <f aca="false">C64+C66</f>
        <v>744.7</v>
      </c>
      <c r="D63" s="48" t="n">
        <f aca="false">D64+D66</f>
        <v>0</v>
      </c>
      <c r="E63" s="48" t="n">
        <f aca="false">E64+E66</f>
        <v>744.7</v>
      </c>
      <c r="F63" s="48" t="n">
        <f aca="false">F64+F66</f>
        <v>404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</row>
    <row r="64" customFormat="false" ht="31.5" hidden="false" customHeight="false" outlineLevel="2" collapsed="false">
      <c r="A64" s="69" t="s">
        <v>120</v>
      </c>
      <c r="B64" s="76" t="s">
        <v>121</v>
      </c>
      <c r="C64" s="48" t="n">
        <f aca="false">C65</f>
        <v>20.8</v>
      </c>
      <c r="D64" s="48" t="n">
        <f aca="false">D65</f>
        <v>0</v>
      </c>
      <c r="E64" s="48" t="n">
        <f aca="false">E65</f>
        <v>20.8</v>
      </c>
      <c r="F64" s="48" t="n">
        <f aca="false">F65</f>
        <v>17.4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</row>
    <row r="65" customFormat="false" ht="31.5" hidden="false" customHeight="false" outlineLevel="2" collapsed="false">
      <c r="A65" s="71" t="s">
        <v>122</v>
      </c>
      <c r="B65" s="72" t="s">
        <v>123</v>
      </c>
      <c r="C65" s="30" t="n">
        <v>20.8</v>
      </c>
      <c r="D65" s="30" t="n">
        <f aca="false">E65-C65</f>
        <v>0</v>
      </c>
      <c r="E65" s="30" t="n">
        <v>20.8</v>
      </c>
      <c r="F65" s="30" t="n">
        <v>17.4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</row>
    <row r="66" customFormat="false" ht="47.25" hidden="false" customHeight="false" outlineLevel="2" collapsed="false">
      <c r="A66" s="69" t="s">
        <v>124</v>
      </c>
      <c r="B66" s="76" t="s">
        <v>125</v>
      </c>
      <c r="C66" s="48" t="n">
        <f aca="false">C67</f>
        <v>723.9</v>
      </c>
      <c r="D66" s="48" t="n">
        <f aca="false">D67</f>
        <v>0</v>
      </c>
      <c r="E66" s="48" t="n">
        <f aca="false">E67</f>
        <v>723.9</v>
      </c>
      <c r="F66" s="48" t="n">
        <f aca="false">F67</f>
        <v>386.6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</row>
    <row r="67" customFormat="false" ht="47.25" hidden="false" customHeight="false" outlineLevel="2" collapsed="false">
      <c r="A67" s="71" t="s">
        <v>126</v>
      </c>
      <c r="B67" s="72" t="s">
        <v>127</v>
      </c>
      <c r="C67" s="30" t="n">
        <v>723.9</v>
      </c>
      <c r="D67" s="30" t="n">
        <v>0</v>
      </c>
      <c r="E67" s="30" t="n">
        <v>723.9</v>
      </c>
      <c r="F67" s="30" t="n">
        <v>386.6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</row>
    <row r="68" customFormat="false" ht="15.75" hidden="false" customHeight="false" outlineLevel="2" collapsed="false">
      <c r="A68" s="77" t="s">
        <v>128</v>
      </c>
      <c r="B68" s="78" t="s">
        <v>129</v>
      </c>
      <c r="C68" s="79" t="n">
        <f aca="false">C69+C71</f>
        <v>2341.7</v>
      </c>
      <c r="D68" s="79" t="n">
        <f aca="false">D69+D71</f>
        <v>1017.7</v>
      </c>
      <c r="E68" s="79" t="n">
        <f aca="false">E69+E71</f>
        <v>3359.4</v>
      </c>
      <c r="F68" s="30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</row>
    <row r="69" customFormat="false" ht="64.5" hidden="false" customHeight="true" outlineLevel="2" collapsed="false">
      <c r="A69" s="69" t="s">
        <v>130</v>
      </c>
      <c r="B69" s="80" t="s">
        <v>131</v>
      </c>
      <c r="C69" s="81" t="n">
        <f aca="false">C70</f>
        <v>5</v>
      </c>
      <c r="D69" s="81" t="n">
        <f aca="false">D70</f>
        <v>879.2</v>
      </c>
      <c r="E69" s="81" t="n">
        <f aca="false">E70</f>
        <v>884.2</v>
      </c>
      <c r="F69" s="30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</row>
    <row r="70" customFormat="false" ht="69.75" hidden="false" customHeight="true" outlineLevel="2" collapsed="false">
      <c r="A70" s="71" t="s">
        <v>132</v>
      </c>
      <c r="B70" s="82" t="s">
        <v>133</v>
      </c>
      <c r="C70" s="50" t="n">
        <v>5</v>
      </c>
      <c r="D70" s="50" t="n">
        <v>879.2</v>
      </c>
      <c r="E70" s="50" t="n">
        <f aca="false">C70+D70</f>
        <v>884.2</v>
      </c>
      <c r="F70" s="30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</row>
    <row r="71" customFormat="false" ht="15.75" hidden="false" customHeight="false" outlineLevel="2" collapsed="false">
      <c r="A71" s="69" t="s">
        <v>134</v>
      </c>
      <c r="B71" s="76" t="s">
        <v>135</v>
      </c>
      <c r="C71" s="81" t="n">
        <f aca="false">C72</f>
        <v>2336.7</v>
      </c>
      <c r="D71" s="81" t="n">
        <f aca="false">D72</f>
        <v>138.5</v>
      </c>
      <c r="E71" s="81" t="n">
        <f aca="false">E72</f>
        <v>2475.2</v>
      </c>
      <c r="F71" s="30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</row>
    <row r="72" customFormat="false" ht="31.5" hidden="false" customHeight="false" outlineLevel="2" collapsed="false">
      <c r="A72" s="71" t="s">
        <v>136</v>
      </c>
      <c r="B72" s="72" t="s">
        <v>137</v>
      </c>
      <c r="C72" s="50" t="n">
        <v>2336.7</v>
      </c>
      <c r="D72" s="50" t="n">
        <v>138.5</v>
      </c>
      <c r="E72" s="50" t="n">
        <f aca="false">C72+D72</f>
        <v>2475.2</v>
      </c>
      <c r="F72" s="30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</row>
    <row r="73" customFormat="false" ht="16.5" hidden="false" customHeight="false" outlineLevel="0" collapsed="false">
      <c r="A73" s="83" t="s">
        <v>138</v>
      </c>
      <c r="B73" s="83"/>
      <c r="C73" s="84" t="n">
        <f aca="false">C8+C56</f>
        <v>56983.5</v>
      </c>
      <c r="D73" s="84" t="n">
        <f aca="false">D8+D56</f>
        <v>2426.5</v>
      </c>
      <c r="E73" s="84" t="n">
        <f aca="false">E8+E56</f>
        <v>59410</v>
      </c>
      <c r="F73" s="84" t="n">
        <f aca="false">F8+F56</f>
        <v>57797.2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</row>
    <row r="74" customFormat="false" ht="15" hidden="false" customHeight="false" outlineLevel="0" collapsed="false">
      <c r="A74" s="85"/>
      <c r="B74" s="85"/>
      <c r="C74" s="85"/>
      <c r="D74" s="85"/>
      <c r="E74" s="8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</row>
    <row r="75" customFormat="false" ht="15" hidden="false" customHeight="false" outlineLevel="0" collapsed="false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</row>
    <row r="76" customFormat="false" ht="15.75" hidden="false" customHeight="false" outlineLevel="0" collapsed="false">
      <c r="A76" s="86" t="s">
        <v>139</v>
      </c>
      <c r="B76" s="86"/>
      <c r="C76" s="86"/>
      <c r="D76" s="87" t="s">
        <v>140</v>
      </c>
      <c r="E76" s="87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</row>
    <row r="79" customFormat="false" ht="15.75" hidden="false" customHeight="false" outlineLevel="0" collapsed="false">
      <c r="C79" s="88"/>
    </row>
    <row r="80" customFormat="false" ht="15.75" hidden="false" customHeight="false" outlineLevel="0" collapsed="false">
      <c r="C80" s="88"/>
    </row>
  </sheetData>
  <mergeCells count="6">
    <mergeCell ref="C1:E1"/>
    <mergeCell ref="C2:E2"/>
    <mergeCell ref="B3:E3"/>
    <mergeCell ref="A4:F4"/>
    <mergeCell ref="A73:B73"/>
    <mergeCell ref="D76:E76"/>
  </mergeCells>
  <printOptions headings="false" gridLines="false" gridLinesSet="true" horizontalCentered="false" verticalCentered="false"/>
  <pageMargins left="1.18125" right="0.7875" top="0.359722222222222" bottom="0.470138888888889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17" man="true" max="16383" min="0"/>
    <brk id="53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733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2026-07-21T10:05:45Z</cp:lastPrinted>
  <dcterms:modified xsi:type="dcterms:W3CDTF">2026-07-21T10:06:23Z</dcterms:modified>
  <cp:revision>51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